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DF57A8C8-5BED-4713-835D-41E32AA7F207}" xr6:coauthVersionLast="47" xr6:coauthVersionMax="47" xr10:uidLastSave="{00000000-0000-0000-0000-000000000000}"/>
  <bookViews>
    <workbookView xWindow="3075" yWindow="3075" windowWidth="21600" windowHeight="11295" firstSheet="3" activeTab="2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(compressed)'!$A$1:$Q$41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I8" i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J2" i="6" l="1"/>
  <c r="H31" i="2" l="1"/>
  <c r="L31" i="2" s="1"/>
  <c r="H32" i="2"/>
  <c r="L32" i="2" s="1"/>
  <c r="H33" i="2"/>
  <c r="L33" i="2" s="1"/>
  <c r="H34" i="2"/>
  <c r="L34" i="2" s="1"/>
  <c r="H35" i="2"/>
  <c r="L35" i="2" s="1"/>
  <c r="M33" i="2" l="1"/>
  <c r="O33" i="2" s="1"/>
  <c r="N33" i="2"/>
  <c r="N32" i="2"/>
  <c r="M32" i="2"/>
  <c r="O32" i="2" s="1"/>
  <c r="N35" i="2"/>
  <c r="M35" i="2"/>
  <c r="O35" i="2" s="1"/>
  <c r="M34" i="2"/>
  <c r="O34" i="2" s="1"/>
  <c r="N34" i="2"/>
  <c r="M31" i="2"/>
  <c r="O31" i="2" s="1"/>
  <c r="N31" i="2"/>
  <c r="H29" i="3"/>
  <c r="L29" i="3" s="1"/>
  <c r="H30" i="3"/>
  <c r="L30" i="3" s="1"/>
  <c r="H31" i="3"/>
  <c r="L31" i="3" s="1"/>
  <c r="H28" i="2"/>
  <c r="L28" i="2" s="1"/>
  <c r="H29" i="2"/>
  <c r="L29" i="2" s="1"/>
  <c r="H30" i="2"/>
  <c r="L30" i="2" s="1"/>
  <c r="M31" i="3" l="1"/>
  <c r="O31" i="3" s="1"/>
  <c r="N31" i="3"/>
  <c r="M30" i="3"/>
  <c r="O30" i="3" s="1"/>
  <c r="N30" i="3"/>
  <c r="M29" i="3"/>
  <c r="O29" i="3" s="1"/>
  <c r="N29" i="3"/>
  <c r="N29" i="2"/>
  <c r="M29" i="2"/>
  <c r="O29" i="2" s="1"/>
  <c r="M30" i="2"/>
  <c r="O30" i="2" s="1"/>
  <c r="N30" i="2"/>
  <c r="M28" i="2"/>
  <c r="O28" i="2" s="1"/>
  <c r="N28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L27" i="2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37" i="3"/>
  <c r="L37" i="3" s="1"/>
  <c r="N37" i="3" l="1"/>
  <c r="M37" i="3"/>
  <c r="O37" i="3" s="1"/>
  <c r="M27" i="2"/>
  <c r="O27" i="2" s="1"/>
  <c r="N27" i="2"/>
  <c r="M37" i="2"/>
  <c r="O37" i="2" s="1"/>
  <c r="N37" i="2"/>
  <c r="N11" i="2"/>
  <c r="M11" i="2"/>
  <c r="O11" i="2" s="1"/>
  <c r="M16" i="2"/>
  <c r="O16" i="2" s="1"/>
  <c r="N16" i="2"/>
  <c r="N14" i="2"/>
  <c r="M14" i="2"/>
  <c r="O14" i="2" s="1"/>
  <c r="M24" i="2"/>
  <c r="O24" i="2" s="1"/>
  <c r="N24" i="2"/>
  <c r="N23" i="2"/>
  <c r="M23" i="2"/>
  <c r="O23" i="2" s="1"/>
  <c r="M21" i="2"/>
  <c r="O21" i="2" s="1"/>
  <c r="N21" i="2"/>
  <c r="M10" i="2"/>
  <c r="O10" i="2" s="1"/>
  <c r="N10" i="2"/>
  <c r="N17" i="2"/>
  <c r="M17" i="2"/>
  <c r="O17" i="2" s="1"/>
  <c r="M15" i="2"/>
  <c r="O15" i="2" s="1"/>
  <c r="N15" i="2"/>
  <c r="M25" i="2"/>
  <c r="O25" i="2" s="1"/>
  <c r="N25" i="2"/>
  <c r="N12" i="2"/>
  <c r="M12" i="2"/>
  <c r="O12" i="2" s="1"/>
  <c r="N41" i="2"/>
  <c r="M41" i="2"/>
  <c r="O41" i="2" s="1"/>
  <c r="N20" i="2"/>
  <c r="M20" i="2"/>
  <c r="O20" i="2" s="1"/>
  <c r="N9" i="2"/>
  <c r="M9" i="2"/>
  <c r="O9" i="2" s="1"/>
  <c r="M36" i="2"/>
  <c r="O36" i="2" s="1"/>
  <c r="N36" i="2"/>
  <c r="N26" i="2"/>
  <c r="M26" i="2"/>
  <c r="O26" i="2" s="1"/>
  <c r="M13" i="2"/>
  <c r="O13" i="2" s="1"/>
  <c r="N13" i="2"/>
  <c r="N22" i="2"/>
  <c r="M22" i="2"/>
  <c r="O22" i="2" s="1"/>
  <c r="M40" i="2"/>
  <c r="O40" i="2" s="1"/>
  <c r="N40" i="2"/>
  <c r="M39" i="2"/>
  <c r="O39" i="2" s="1"/>
  <c r="N39" i="2"/>
  <c r="M19" i="2"/>
  <c r="O19" i="2" s="1"/>
  <c r="N19" i="2"/>
  <c r="M8" i="2"/>
  <c r="O8" i="2" s="1"/>
  <c r="N8" i="2"/>
  <c r="N38" i="2"/>
  <c r="M38" i="2"/>
  <c r="O38" i="2" s="1"/>
  <c r="M18" i="2"/>
  <c r="O18" i="2" s="1"/>
  <c r="N18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L13" i="3"/>
  <c r="H12" i="3"/>
  <c r="L12" i="3" s="1"/>
  <c r="H11" i="3"/>
  <c r="L11" i="3" s="1"/>
  <c r="H10" i="3"/>
  <c r="L10" i="3" s="1"/>
  <c r="H9" i="3"/>
  <c r="L9" i="3" s="1"/>
  <c r="H8" i="3"/>
  <c r="L8" i="3" s="1"/>
  <c r="M8" i="1"/>
  <c r="N9" i="1" l="1"/>
  <c r="P9" i="1" s="1"/>
  <c r="O9" i="1"/>
  <c r="N8" i="1"/>
  <c r="P8" i="1" s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<sst xmlns="http://schemas.openxmlformats.org/spreadsheetml/2006/main" count="347" uniqueCount="108">
  <si>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</si>
  <si>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</si>
  <si>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</si>
  <si>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</si>
  <si>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</si>
  <si>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</si>
  <si>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</si>
  <si>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</si>
  <si>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</si>
  <si>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</si>
  <si>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</si>
  <si>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</si>
  <si>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</si>
  <si>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</si>
  <si>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</si>
  <si>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</si>
  <si>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</si>
  <si>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</si>
  <si>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</si>
  <si>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</si>
  <si>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</si>
  <si>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</si>
  <si>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</si>
  <si>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</si>
  <si>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</si>
  <si>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</si>
  <si>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</si>
  <si>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</si>
  <si>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</si>
  <si>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</si>
  <si>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</si>
  <si>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</si>
  <si>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</si>
  <si>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</si>
  <si>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ECE</t>
  </si>
  <si>
    <t xml:space="preserve">8 weeks </t>
  </si>
  <si>
    <t>Asychronous</t>
  </si>
  <si>
    <t xml:space="preserve">ECE 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</si>
  <si>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</si>
  <si>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</si>
  <si>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</si>
  <si>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</si>
  <si>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</si>
  <si>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</si>
  <si>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</si>
  <si>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Other</t>
  </si>
  <si>
    <t>Hybrid</t>
  </si>
  <si>
    <t>Full Term</t>
  </si>
  <si>
    <t>Combination</t>
  </si>
  <si>
    <t>not offered</t>
  </si>
  <si>
    <t>Fast Track 1</t>
  </si>
  <si>
    <t>not offererd</t>
  </si>
  <si>
    <t>Fast Track 2</t>
  </si>
  <si>
    <t>Grant Classes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</si>
  <si>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</si>
  <si>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</si>
  <si>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</si>
  <si>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</si>
  <si>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</si>
  <si>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</si>
  <si>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</si>
  <si>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</si>
  <si>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</si>
  <si>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</si>
  <si>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</si>
  <si>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</si>
  <si>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</si>
  <si>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Sychronous</t>
  </si>
  <si>
    <t>Grant Courses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</si>
  <si>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</si>
  <si>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</si>
  <si>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</si>
  <si>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</si>
  <si>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</si>
  <si>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</si>
  <si>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</si>
  <si>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</si>
  <si>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</si>
  <si>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</si>
  <si>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</si>
  <si>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</si>
  <si>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</si>
  <si>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</si>
  <si>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</si>
  <si>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</si>
  <si>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</si>
  <si>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</si>
  <si>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</si>
  <si>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</si>
  <si>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Face-to-Face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</si>
  <si>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</si>
  <si>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</si>
  <si>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</si>
  <si>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</si>
  <si>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</si>
  <si>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Fully Online Synchronous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</si>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</sst>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39" fontId="0" fillId="0" borderId="0" xfId="0" applyNumberFormat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26" sqref="A2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0" t="str">
        <f>'2026-27 Summary'!C2</f>
        <v>ECE</v>
      </c>
      <c r="I2" s="110"/>
      <c r="J2" s="110"/>
      <c r="K2" s="11">
        <f>'2026-27 Summary'!D2</f>
        <v>8.0500000000000007</v>
      </c>
      <c r="L2" s="4">
        <f>SUM(L7:L24)</f>
        <v>0.60000000000000009</v>
      </c>
      <c r="M2" s="4">
        <f>SUM(M7:M24)</f>
        <v>396</v>
      </c>
      <c r="N2" s="4">
        <f>SUM(N7:N24)</f>
        <v>13.200000000000001</v>
      </c>
      <c r="O2" s="29">
        <f>M2/L2</f>
        <v>659.99999999999989</v>
      </c>
      <c r="P2" s="6">
        <f>N2/L2</f>
        <v>22</v>
      </c>
      <c r="Q2" s="91" t="s">
        <v>11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Summary'!D2-'Summer 26'!L2-'Fall 26 (compressed)'!K2-'Spring 27 (compressed)'!K2</f>
        <v>-6.6666666666667318E-2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1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>
        <v>50</v>
      </c>
      <c r="C7" s="50" t="s">
        <v>35</v>
      </c>
      <c r="D7" s="50" t="s">
        <v>36</v>
      </c>
      <c r="E7" s="50">
        <v>44</v>
      </c>
      <c r="F7" s="50">
        <v>44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37</v>
      </c>
      <c r="B8" s="41">
        <v>56</v>
      </c>
      <c r="C8" s="41" t="s">
        <v>35</v>
      </c>
      <c r="D8" s="50" t="s">
        <v>36</v>
      </c>
      <c r="E8" s="50">
        <v>44</v>
      </c>
      <c r="F8" s="50">
        <v>44</v>
      </c>
      <c r="G8" s="31">
        <v>44</v>
      </c>
      <c r="H8" s="50">
        <v>1</v>
      </c>
      <c r="I8" s="66">
        <f t="shared" si="0"/>
        <v>44</v>
      </c>
      <c r="J8" s="72">
        <v>3</v>
      </c>
      <c r="K8" s="73">
        <v>3</v>
      </c>
      <c r="L8" s="65">
        <v>0.2</v>
      </c>
      <c r="M8" s="66">
        <f t="shared" ref="M8:M24" si="3">I8*J8</f>
        <v>132</v>
      </c>
      <c r="N8" s="67">
        <f t="shared" ref="N8:N24" si="4">M8/30</f>
        <v>4.4000000000000004</v>
      </c>
      <c r="O8" s="65">
        <v>660</v>
      </c>
      <c r="P8" s="65">
        <f t="shared" ref="P8:P24" si="5">N8/L8</f>
        <v>22</v>
      </c>
      <c r="Q8" s="46"/>
    </row>
    <row r="9" spans="1:17" ht="15.75" customHeight="1" x14ac:dyDescent="0.25">
      <c r="A9" s="54" t="s">
        <v>34</v>
      </c>
      <c r="B9" s="54">
        <v>62</v>
      </c>
      <c r="C9" s="54" t="s">
        <v>35</v>
      </c>
      <c r="D9" s="50" t="s">
        <v>36</v>
      </c>
      <c r="E9" s="54">
        <v>44</v>
      </c>
      <c r="F9" s="54">
        <v>44</v>
      </c>
      <c r="G9" s="54">
        <v>44</v>
      </c>
      <c r="H9" s="54">
        <v>1</v>
      </c>
      <c r="I9" s="66">
        <f t="shared" si="0"/>
        <v>44</v>
      </c>
      <c r="J9" s="74">
        <v>3</v>
      </c>
      <c r="K9" s="74">
        <v>3</v>
      </c>
      <c r="L9" s="65">
        <f t="shared" ref="L9:L24" si="6">K9*H9/15</f>
        <v>0.2</v>
      </c>
      <c r="M9" s="66">
        <f t="shared" si="3"/>
        <v>132</v>
      </c>
      <c r="N9" s="67">
        <f t="shared" si="4"/>
        <v>4.4000000000000004</v>
      </c>
      <c r="O9" s="65">
        <f t="shared" ref="O9:O24" si="7">M9/L9</f>
        <v>660</v>
      </c>
      <c r="P9" s="65">
        <f t="shared" si="5"/>
        <v>22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6"/>
        <v>0</v>
      </c>
      <c r="M10" s="66">
        <f t="shared" si="3"/>
        <v>0</v>
      </c>
      <c r="N10" s="67">
        <f t="shared" si="4"/>
        <v>0</v>
      </c>
      <c r="O10" s="65" t="e">
        <f t="shared" si="7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6"/>
        <v>0</v>
      </c>
      <c r="M11" s="66">
        <f t="shared" si="3"/>
        <v>0</v>
      </c>
      <c r="N11" s="67">
        <f t="shared" si="4"/>
        <v>0</v>
      </c>
      <c r="O11" s="65" t="e">
        <f t="shared" si="7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6"/>
        <v>0</v>
      </c>
      <c r="M12" s="66">
        <f t="shared" si="3"/>
        <v>0</v>
      </c>
      <c r="N12" s="67">
        <f t="shared" si="4"/>
        <v>0</v>
      </c>
      <c r="O12" s="65" t="e">
        <f t="shared" si="7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6"/>
        <v>0</v>
      </c>
      <c r="M13" s="66">
        <f t="shared" si="3"/>
        <v>0</v>
      </c>
      <c r="N13" s="67">
        <f t="shared" si="4"/>
        <v>0</v>
      </c>
      <c r="O13" s="65" t="e">
        <f t="shared" si="7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6"/>
        <v>0</v>
      </c>
      <c r="M14" s="66">
        <f t="shared" si="3"/>
        <v>0</v>
      </c>
      <c r="N14" s="67">
        <f t="shared" si="4"/>
        <v>0</v>
      </c>
      <c r="O14" s="65" t="e">
        <f t="shared" si="7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6"/>
        <v>0</v>
      </c>
      <c r="M15" s="66">
        <f t="shared" si="3"/>
        <v>0</v>
      </c>
      <c r="N15" s="67">
        <f t="shared" si="4"/>
        <v>0</v>
      </c>
      <c r="O15" s="65" t="e">
        <f t="shared" si="7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6"/>
        <v>0</v>
      </c>
      <c r="M16" s="66">
        <f t="shared" si="3"/>
        <v>0</v>
      </c>
      <c r="N16" s="67">
        <f t="shared" si="4"/>
        <v>0</v>
      </c>
      <c r="O16" s="65" t="e">
        <f t="shared" si="7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6"/>
        <v>0</v>
      </c>
      <c r="M17" s="66">
        <f t="shared" si="3"/>
        <v>0</v>
      </c>
      <c r="N17" s="67">
        <f t="shared" si="4"/>
        <v>0</v>
      </c>
      <c r="O17" s="65" t="e">
        <f t="shared" si="7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6"/>
        <v>0</v>
      </c>
      <c r="M18" s="66">
        <f t="shared" si="3"/>
        <v>0</v>
      </c>
      <c r="N18" s="67">
        <f t="shared" si="4"/>
        <v>0</v>
      </c>
      <c r="O18" s="65" t="e">
        <f t="shared" si="7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6"/>
        <v>0</v>
      </c>
      <c r="M19" s="66">
        <f t="shared" si="3"/>
        <v>0</v>
      </c>
      <c r="N19" s="67">
        <f t="shared" si="4"/>
        <v>0</v>
      </c>
      <c r="O19" s="65" t="e">
        <f t="shared" si="7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6"/>
        <v>0</v>
      </c>
      <c r="M20" s="66">
        <f t="shared" si="3"/>
        <v>0</v>
      </c>
      <c r="N20" s="67">
        <f t="shared" si="4"/>
        <v>0</v>
      </c>
      <c r="O20" s="65" t="e">
        <f t="shared" si="7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6"/>
        <v>0</v>
      </c>
      <c r="M21" s="66">
        <f t="shared" si="3"/>
        <v>0</v>
      </c>
      <c r="N21" s="67">
        <f t="shared" si="4"/>
        <v>0</v>
      </c>
      <c r="O21" s="65" t="e">
        <f t="shared" si="7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6"/>
        <v>0</v>
      </c>
      <c r="M22" s="66">
        <f t="shared" si="3"/>
        <v>0</v>
      </c>
      <c r="N22" s="67">
        <f t="shared" si="4"/>
        <v>0</v>
      </c>
      <c r="O22" s="65" t="e">
        <f t="shared" si="7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6"/>
        <v>0</v>
      </c>
      <c r="M23" s="66">
        <f t="shared" si="3"/>
        <v>0</v>
      </c>
      <c r="N23" s="67">
        <f t="shared" si="4"/>
        <v>0</v>
      </c>
      <c r="O23" s="65" t="e">
        <f t="shared" si="7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6"/>
        <v>0</v>
      </c>
      <c r="M24" s="66">
        <f t="shared" si="3"/>
        <v>0</v>
      </c>
      <c r="N24" s="67">
        <f t="shared" si="4"/>
        <v>0</v>
      </c>
      <c r="O24" s="65" t="e">
        <f t="shared" si="7"/>
        <v>#DIV/0!</v>
      </c>
      <c r="P24" s="65" t="e">
        <f t="shared" si="5"/>
        <v>#DIV/0!</v>
      </c>
      <c r="Q24" s="46"/>
    </row>
    <row r="25" spans="1:18" ht="18.75" customHeight="1" x14ac:dyDescent="0.25">
      <c r="A25" s="111" t="s">
        <v>38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8"/>
  <sheetViews>
    <sheetView zoomScaleNormal="100" workbookViewId="0">
      <pane ySplit="6" topLeftCell="A7" activePane="bottomLeft" state="frozen"/>
      <selection activeCell="D6" sqref="D6"/>
      <selection pane="bottomLeft" activeCell="I15" sqref="I15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2" t="s">
        <v>3</v>
      </c>
      <c r="K1" s="59" t="s">
        <v>39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40</v>
      </c>
      <c r="F2" s="84">
        <v>26</v>
      </c>
      <c r="G2" s="123" t="str">
        <f>'2026-27 Summary'!C2</f>
        <v>ECE</v>
      </c>
      <c r="H2" s="123"/>
      <c r="I2" s="123"/>
      <c r="J2" s="11">
        <f>'2026-27 Summary'!D2</f>
        <v>8.0500000000000007</v>
      </c>
      <c r="K2" s="4">
        <f>SUM(K7:K41)</f>
        <v>4.0666666666666673</v>
      </c>
      <c r="L2" s="5">
        <f>SUM(L7:L41)</f>
        <v>2338</v>
      </c>
      <c r="M2" s="6">
        <f>SUM(M7:M41)</f>
        <v>77.933333333333351</v>
      </c>
      <c r="N2" s="6">
        <f>L2/K2</f>
        <v>574.91803278688519</v>
      </c>
      <c r="O2" s="6">
        <f>M2/K2</f>
        <v>19.16393442622951</v>
      </c>
      <c r="P2"/>
    </row>
    <row r="3" spans="1:17" ht="19.5" customHeight="1" x14ac:dyDescent="0.25">
      <c r="A3" s="127"/>
      <c r="B3" s="127"/>
      <c r="C3" s="127"/>
      <c r="D3" s="127"/>
      <c r="E3" s="127"/>
      <c r="F3" s="127"/>
      <c r="H3" s="105" t="s">
        <v>13</v>
      </c>
      <c r="I3" s="105"/>
      <c r="J3" s="106"/>
      <c r="K3" s="4">
        <f>'2026-27 Summary'!D2-'Summer 26'!L2-'Fall 26 (compressed)'!K2-'Spring 27 (compressed)'!K2</f>
        <v>-6.6666666666667318E-2</v>
      </c>
      <c r="M3" s="63"/>
      <c r="N3" s="63"/>
      <c r="O3" s="63"/>
      <c r="P3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41</v>
      </c>
      <c r="C6" s="23" t="s">
        <v>42</v>
      </c>
      <c r="D6" s="23" t="s">
        <v>43</v>
      </c>
      <c r="E6" s="23" t="s">
        <v>44</v>
      </c>
      <c r="F6" s="23" t="s">
        <v>25</v>
      </c>
      <c r="G6" s="17" t="s">
        <v>26</v>
      </c>
      <c r="H6" s="23" t="s">
        <v>27</v>
      </c>
      <c r="I6" s="101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>
        <v>50</v>
      </c>
      <c r="C7" s="50" t="s">
        <v>45</v>
      </c>
      <c r="D7" s="50" t="s">
        <v>46</v>
      </c>
      <c r="E7" s="50">
        <v>31</v>
      </c>
      <c r="F7" s="31">
        <v>42</v>
      </c>
      <c r="G7" s="50">
        <v>1</v>
      </c>
      <c r="H7" s="69">
        <f t="shared" ref="H7:H41" si="0">F7*G7</f>
        <v>42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126</v>
      </c>
      <c r="M7" s="67">
        <f>L7/30</f>
        <v>4.2</v>
      </c>
      <c r="N7" s="65">
        <f>L7/K7</f>
        <v>630</v>
      </c>
      <c r="O7" s="65">
        <f t="shared" ref="O7:O16" si="3">M7/K7</f>
        <v>21</v>
      </c>
      <c r="P7" s="52"/>
    </row>
    <row r="8" spans="1:17" ht="15.75" customHeight="1" x14ac:dyDescent="0.25">
      <c r="A8" s="50" t="s">
        <v>34</v>
      </c>
      <c r="B8" s="50">
        <v>50</v>
      </c>
      <c r="C8" s="50" t="s">
        <v>47</v>
      </c>
      <c r="D8" s="50" t="s">
        <v>36</v>
      </c>
      <c r="E8" s="50">
        <v>31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1" si="4">J8*G8/15</f>
        <v>0.2</v>
      </c>
      <c r="L8" s="66">
        <f t="shared" ref="L8:L41" si="5">(H8*I8)</f>
        <v>132</v>
      </c>
      <c r="M8" s="67">
        <f t="shared" ref="M8:M41" si="6">L8/30</f>
        <v>4.4000000000000004</v>
      </c>
      <c r="N8" s="65">
        <f t="shared" ref="N8:N41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34</v>
      </c>
      <c r="B9" s="41">
        <v>56</v>
      </c>
      <c r="C9" s="50" t="s">
        <v>47</v>
      </c>
      <c r="D9" s="50" t="s">
        <v>46</v>
      </c>
      <c r="E9" s="50">
        <v>35</v>
      </c>
      <c r="F9" s="31">
        <v>42</v>
      </c>
      <c r="G9" s="50">
        <v>1</v>
      </c>
      <c r="H9" s="69">
        <f t="shared" si="0"/>
        <v>42</v>
      </c>
      <c r="I9" s="51">
        <v>3</v>
      </c>
      <c r="J9" s="32">
        <v>3</v>
      </c>
      <c r="K9" s="65">
        <f t="shared" si="4"/>
        <v>0.2</v>
      </c>
      <c r="L9" s="66">
        <f t="shared" si="5"/>
        <v>126</v>
      </c>
      <c r="M9" s="67">
        <f t="shared" si="6"/>
        <v>4.2</v>
      </c>
      <c r="N9" s="65">
        <f t="shared" si="7"/>
        <v>630</v>
      </c>
      <c r="O9" s="65">
        <f t="shared" si="3"/>
        <v>21</v>
      </c>
      <c r="P9" s="52"/>
    </row>
    <row r="10" spans="1:17" ht="15.75" customHeight="1" x14ac:dyDescent="0.25">
      <c r="A10" s="50" t="s">
        <v>34</v>
      </c>
      <c r="B10" s="50">
        <v>56</v>
      </c>
      <c r="C10" s="50" t="s">
        <v>47</v>
      </c>
      <c r="D10" s="50" t="s">
        <v>36</v>
      </c>
      <c r="E10" s="50">
        <v>34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37</v>
      </c>
      <c r="B11" s="50">
        <v>60</v>
      </c>
      <c r="C11" s="50" t="s">
        <v>47</v>
      </c>
      <c r="D11" s="50" t="s">
        <v>48</v>
      </c>
      <c r="E11" s="50" t="s">
        <v>49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3"/>
        <v>22</v>
      </c>
      <c r="P11" s="52"/>
    </row>
    <row r="12" spans="1:17" ht="15.75" customHeight="1" x14ac:dyDescent="0.25">
      <c r="A12" s="41" t="s">
        <v>34</v>
      </c>
      <c r="B12" s="41">
        <v>62</v>
      </c>
      <c r="C12" s="50" t="s">
        <v>45</v>
      </c>
      <c r="D12" s="50" t="s">
        <v>36</v>
      </c>
      <c r="E12" s="50">
        <v>41</v>
      </c>
      <c r="F12" s="50">
        <v>44</v>
      </c>
      <c r="G12" s="50">
        <v>1</v>
      </c>
      <c r="H12" s="69">
        <f t="shared" si="0"/>
        <v>44</v>
      </c>
      <c r="I12" s="51">
        <v>3</v>
      </c>
      <c r="J12" s="51">
        <v>3</v>
      </c>
      <c r="K12" s="65">
        <f t="shared" si="4"/>
        <v>0.2</v>
      </c>
      <c r="L12" s="66">
        <f t="shared" si="5"/>
        <v>132</v>
      </c>
      <c r="M12" s="67">
        <f t="shared" si="6"/>
        <v>4.4000000000000004</v>
      </c>
      <c r="N12" s="65">
        <f t="shared" si="7"/>
        <v>660</v>
      </c>
      <c r="O12" s="65">
        <f t="shared" si="3"/>
        <v>22</v>
      </c>
      <c r="P12" s="52"/>
    </row>
    <row r="13" spans="1:17" ht="15.75" customHeight="1" x14ac:dyDescent="0.25">
      <c r="A13" s="41" t="s">
        <v>34</v>
      </c>
      <c r="B13" s="41">
        <v>62</v>
      </c>
      <c r="C13" s="50" t="s">
        <v>50</v>
      </c>
      <c r="D13" s="50" t="s">
        <v>46</v>
      </c>
      <c r="E13" s="50">
        <v>40</v>
      </c>
      <c r="F13" s="50">
        <v>42</v>
      </c>
      <c r="G13" s="50">
        <v>1</v>
      </c>
      <c r="H13" s="69">
        <f t="shared" si="0"/>
        <v>42</v>
      </c>
      <c r="I13" s="51">
        <v>3</v>
      </c>
      <c r="J13" s="51">
        <v>3</v>
      </c>
      <c r="K13" s="65">
        <f t="shared" si="4"/>
        <v>0.2</v>
      </c>
      <c r="L13" s="66">
        <f t="shared" si="5"/>
        <v>126</v>
      </c>
      <c r="M13" s="67">
        <f t="shared" si="6"/>
        <v>4.2</v>
      </c>
      <c r="N13" s="65">
        <f t="shared" si="7"/>
        <v>630</v>
      </c>
      <c r="O13" s="65">
        <f t="shared" si="3"/>
        <v>21</v>
      </c>
      <c r="P13" s="52"/>
    </row>
    <row r="14" spans="1:17" ht="15.75" customHeight="1" x14ac:dyDescent="0.25">
      <c r="A14" s="50" t="s">
        <v>34</v>
      </c>
      <c r="B14" s="41">
        <v>63</v>
      </c>
      <c r="C14" s="50" t="s">
        <v>47</v>
      </c>
      <c r="D14" s="50" t="s">
        <v>46</v>
      </c>
      <c r="E14" s="50">
        <v>25</v>
      </c>
      <c r="F14" s="50">
        <v>25</v>
      </c>
      <c r="G14" s="50">
        <v>1</v>
      </c>
      <c r="H14" s="69">
        <f t="shared" si="0"/>
        <v>25</v>
      </c>
      <c r="I14" s="51">
        <v>6</v>
      </c>
      <c r="J14" s="51">
        <v>5.25</v>
      </c>
      <c r="K14" s="65">
        <f t="shared" si="4"/>
        <v>0.35</v>
      </c>
      <c r="L14" s="66">
        <f t="shared" si="5"/>
        <v>150</v>
      </c>
      <c r="M14" s="67">
        <f t="shared" si="6"/>
        <v>5</v>
      </c>
      <c r="N14" s="65">
        <f t="shared" si="7"/>
        <v>428.57142857142861</v>
      </c>
      <c r="O14" s="65">
        <f t="shared" si="3"/>
        <v>14.285714285714286</v>
      </c>
      <c r="P14" s="52"/>
    </row>
    <row r="15" spans="1:17" ht="15.75" customHeight="1" x14ac:dyDescent="0.25">
      <c r="A15" s="50" t="s">
        <v>34</v>
      </c>
      <c r="B15" s="41">
        <v>63</v>
      </c>
      <c r="C15" s="50" t="s">
        <v>47</v>
      </c>
      <c r="D15" s="50" t="s">
        <v>46</v>
      </c>
      <c r="E15" s="50" t="s">
        <v>51</v>
      </c>
      <c r="F15" s="50">
        <v>25</v>
      </c>
      <c r="G15" s="50">
        <v>1</v>
      </c>
      <c r="H15" s="69">
        <f t="shared" si="0"/>
        <v>25</v>
      </c>
      <c r="I15" s="51">
        <v>6</v>
      </c>
      <c r="J15" s="51">
        <v>5.25</v>
      </c>
      <c r="K15" s="65">
        <f t="shared" si="4"/>
        <v>0.35</v>
      </c>
      <c r="L15" s="66">
        <f t="shared" si="5"/>
        <v>150</v>
      </c>
      <c r="M15" s="67">
        <f t="shared" si="6"/>
        <v>5</v>
      </c>
      <c r="N15" s="65">
        <f t="shared" si="7"/>
        <v>428.57142857142861</v>
      </c>
      <c r="O15" s="65">
        <f t="shared" si="3"/>
        <v>14.285714285714286</v>
      </c>
      <c r="P15" s="52"/>
    </row>
    <row r="16" spans="1:17" ht="15.75" customHeight="1" x14ac:dyDescent="0.25">
      <c r="A16" s="50" t="s">
        <v>34</v>
      </c>
      <c r="B16" s="41">
        <v>65</v>
      </c>
      <c r="C16" s="50" t="s">
        <v>47</v>
      </c>
      <c r="D16" s="50" t="s">
        <v>36</v>
      </c>
      <c r="E16" s="50" t="s">
        <v>49</v>
      </c>
      <c r="F16" s="50">
        <v>44</v>
      </c>
      <c r="G16" s="50">
        <v>1</v>
      </c>
      <c r="H16" s="69">
        <f t="shared" si="0"/>
        <v>44</v>
      </c>
      <c r="I16" s="51">
        <v>3</v>
      </c>
      <c r="J16" s="51">
        <v>3</v>
      </c>
      <c r="K16" s="65">
        <f t="shared" si="4"/>
        <v>0.2</v>
      </c>
      <c r="L16" s="66">
        <f t="shared" si="5"/>
        <v>132</v>
      </c>
      <c r="M16" s="67">
        <f t="shared" si="6"/>
        <v>4.4000000000000004</v>
      </c>
      <c r="N16" s="65">
        <f t="shared" si="7"/>
        <v>660</v>
      </c>
      <c r="O16" s="65">
        <f t="shared" si="3"/>
        <v>22</v>
      </c>
      <c r="P16" s="52"/>
    </row>
    <row r="17" spans="1:16" ht="15.75" customHeight="1" x14ac:dyDescent="0.25">
      <c r="A17" s="50" t="s">
        <v>37</v>
      </c>
      <c r="B17" s="41">
        <v>67</v>
      </c>
      <c r="C17" s="50" t="s">
        <v>45</v>
      </c>
      <c r="D17" s="50" t="s">
        <v>46</v>
      </c>
      <c r="E17" s="50">
        <v>43</v>
      </c>
      <c r="F17" s="50">
        <v>44</v>
      </c>
      <c r="G17" s="50">
        <v>1</v>
      </c>
      <c r="H17" s="69">
        <f t="shared" si="0"/>
        <v>44</v>
      </c>
      <c r="I17" s="51">
        <v>3</v>
      </c>
      <c r="J17" s="51">
        <v>3</v>
      </c>
      <c r="K17" s="65">
        <f t="shared" si="4"/>
        <v>0.2</v>
      </c>
      <c r="L17" s="66">
        <f t="shared" si="5"/>
        <v>132</v>
      </c>
      <c r="M17" s="67">
        <f t="shared" si="6"/>
        <v>4.4000000000000004</v>
      </c>
      <c r="N17" s="65">
        <f t="shared" si="7"/>
        <v>660</v>
      </c>
      <c r="O17" s="65">
        <f>M17/K17</f>
        <v>22</v>
      </c>
      <c r="P17" s="52"/>
    </row>
    <row r="18" spans="1:16" ht="15.75" customHeight="1" x14ac:dyDescent="0.25">
      <c r="A18" s="50" t="s">
        <v>37</v>
      </c>
      <c r="B18" s="41">
        <v>79</v>
      </c>
      <c r="C18" s="50" t="s">
        <v>52</v>
      </c>
      <c r="D18" s="50" t="s">
        <v>46</v>
      </c>
      <c r="E18" s="50">
        <v>29</v>
      </c>
      <c r="F18" s="50">
        <v>44</v>
      </c>
      <c r="G18" s="50">
        <v>1</v>
      </c>
      <c r="H18" s="69">
        <f t="shared" si="0"/>
        <v>44</v>
      </c>
      <c r="I18" s="51">
        <v>3</v>
      </c>
      <c r="J18" s="51">
        <v>3</v>
      </c>
      <c r="K18" s="65">
        <f t="shared" si="4"/>
        <v>0.2</v>
      </c>
      <c r="L18" s="66">
        <f t="shared" si="5"/>
        <v>132</v>
      </c>
      <c r="M18" s="67">
        <f t="shared" si="6"/>
        <v>4.4000000000000004</v>
      </c>
      <c r="N18" s="65">
        <f t="shared" si="7"/>
        <v>660</v>
      </c>
      <c r="O18" s="65">
        <f t="shared" ref="O18:O41" si="8">M18/K18</f>
        <v>22</v>
      </c>
      <c r="P18" s="52"/>
    </row>
    <row r="19" spans="1:16" ht="15.75" customHeight="1" x14ac:dyDescent="0.25">
      <c r="A19" s="50" t="s">
        <v>34</v>
      </c>
      <c r="B19" s="41">
        <v>90</v>
      </c>
      <c r="C19" s="50" t="s">
        <v>47</v>
      </c>
      <c r="D19" s="50" t="s">
        <v>46</v>
      </c>
      <c r="E19" s="50">
        <v>8</v>
      </c>
      <c r="F19" s="50">
        <v>15</v>
      </c>
      <c r="G19" s="50">
        <v>1</v>
      </c>
      <c r="H19" s="69">
        <f t="shared" si="0"/>
        <v>15</v>
      </c>
      <c r="I19" s="51">
        <v>8</v>
      </c>
      <c r="J19" s="51">
        <v>6.5</v>
      </c>
      <c r="K19" s="65">
        <f t="shared" si="4"/>
        <v>0.43333333333333335</v>
      </c>
      <c r="L19" s="66">
        <f t="shared" si="5"/>
        <v>120</v>
      </c>
      <c r="M19" s="67">
        <f t="shared" si="6"/>
        <v>4</v>
      </c>
      <c r="N19" s="65">
        <f t="shared" si="7"/>
        <v>276.92307692307691</v>
      </c>
      <c r="O19" s="65">
        <f t="shared" si="8"/>
        <v>9.2307692307692299</v>
      </c>
      <c r="P19" s="52"/>
    </row>
    <row r="20" spans="1:16" ht="15.75" customHeight="1" x14ac:dyDescent="0.25">
      <c r="A20" s="50" t="s">
        <v>34</v>
      </c>
      <c r="B20" s="41">
        <v>95</v>
      </c>
      <c r="C20" s="50" t="s">
        <v>47</v>
      </c>
      <c r="D20" s="50" t="s">
        <v>36</v>
      </c>
      <c r="E20" s="50">
        <v>37</v>
      </c>
      <c r="F20" s="50">
        <v>44</v>
      </c>
      <c r="G20" s="50">
        <v>1</v>
      </c>
      <c r="H20" s="69">
        <f t="shared" si="0"/>
        <v>44</v>
      </c>
      <c r="I20" s="51">
        <v>1</v>
      </c>
      <c r="J20" s="51">
        <v>1</v>
      </c>
      <c r="K20" s="65">
        <f t="shared" si="4"/>
        <v>6.6666666666666666E-2</v>
      </c>
      <c r="L20" s="66">
        <f t="shared" si="5"/>
        <v>44</v>
      </c>
      <c r="M20" s="67">
        <f t="shared" si="6"/>
        <v>1.4666666666666666</v>
      </c>
      <c r="N20" s="65">
        <f t="shared" si="7"/>
        <v>660</v>
      </c>
      <c r="O20" s="65">
        <f t="shared" si="8"/>
        <v>22</v>
      </c>
      <c r="P20" s="52"/>
    </row>
    <row r="21" spans="1:16" ht="15.75" customHeight="1" x14ac:dyDescent="0.25">
      <c r="A21" s="50" t="s">
        <v>34</v>
      </c>
      <c r="B21" s="41">
        <v>95</v>
      </c>
      <c r="C21" s="50" t="s">
        <v>47</v>
      </c>
      <c r="D21" s="50" t="s">
        <v>36</v>
      </c>
      <c r="E21" s="50">
        <v>41</v>
      </c>
      <c r="F21" s="50">
        <v>44</v>
      </c>
      <c r="G21" s="50">
        <v>1</v>
      </c>
      <c r="H21" s="69">
        <f t="shared" si="0"/>
        <v>44</v>
      </c>
      <c r="I21" s="51">
        <v>2</v>
      </c>
      <c r="J21" s="51">
        <v>2</v>
      </c>
      <c r="K21" s="65">
        <f t="shared" si="4"/>
        <v>0.13333333333333333</v>
      </c>
      <c r="L21" s="66">
        <f t="shared" si="5"/>
        <v>88</v>
      </c>
      <c r="M21" s="67">
        <f t="shared" si="6"/>
        <v>2.9333333333333331</v>
      </c>
      <c r="N21" s="65">
        <f t="shared" si="7"/>
        <v>660</v>
      </c>
      <c r="O21" s="65">
        <f t="shared" si="8"/>
        <v>22</v>
      </c>
      <c r="P21" s="52"/>
    </row>
    <row r="22" spans="1:16" ht="15.75" customHeight="1" x14ac:dyDescent="0.25">
      <c r="A22" s="50" t="s">
        <v>34</v>
      </c>
      <c r="B22" s="41">
        <v>95</v>
      </c>
      <c r="C22" s="50" t="s">
        <v>47</v>
      </c>
      <c r="D22" s="50" t="s">
        <v>36</v>
      </c>
      <c r="E22" s="50">
        <v>41</v>
      </c>
      <c r="F22" s="50">
        <v>44</v>
      </c>
      <c r="G22" s="50">
        <v>1</v>
      </c>
      <c r="H22" s="69">
        <f t="shared" si="0"/>
        <v>44</v>
      </c>
      <c r="I22" s="51">
        <v>3</v>
      </c>
      <c r="J22" s="51">
        <v>3</v>
      </c>
      <c r="K22" s="65">
        <f t="shared" si="4"/>
        <v>0.2</v>
      </c>
      <c r="L22" s="66">
        <f t="shared" si="5"/>
        <v>132</v>
      </c>
      <c r="M22" s="67">
        <f t="shared" si="6"/>
        <v>4.4000000000000004</v>
      </c>
      <c r="N22" s="65">
        <f t="shared" si="7"/>
        <v>660</v>
      </c>
      <c r="O22" s="65">
        <f t="shared" si="8"/>
        <v>22</v>
      </c>
      <c r="P22" s="52"/>
    </row>
    <row r="23" spans="1:16" ht="15.75" customHeight="1" x14ac:dyDescent="0.25">
      <c r="A23" s="41" t="s">
        <v>37</v>
      </c>
      <c r="B23" s="50">
        <v>96</v>
      </c>
      <c r="C23" s="50" t="s">
        <v>47</v>
      </c>
      <c r="D23" s="50" t="s">
        <v>36</v>
      </c>
      <c r="E23" s="50">
        <v>31</v>
      </c>
      <c r="F23" s="50">
        <v>44</v>
      </c>
      <c r="G23" s="50">
        <v>1</v>
      </c>
      <c r="H23" s="69">
        <f t="shared" si="0"/>
        <v>44</v>
      </c>
      <c r="I23" s="51">
        <v>1</v>
      </c>
      <c r="J23" s="51">
        <v>1</v>
      </c>
      <c r="K23" s="65">
        <f t="shared" si="4"/>
        <v>6.6666666666666666E-2</v>
      </c>
      <c r="L23" s="66">
        <f t="shared" si="5"/>
        <v>44</v>
      </c>
      <c r="M23" s="67">
        <f t="shared" si="6"/>
        <v>1.4666666666666666</v>
      </c>
      <c r="N23" s="65">
        <f t="shared" si="7"/>
        <v>660</v>
      </c>
      <c r="O23" s="65">
        <f t="shared" si="8"/>
        <v>22</v>
      </c>
      <c r="P23" s="52"/>
    </row>
    <row r="24" spans="1:16" ht="15.75" customHeight="1" x14ac:dyDescent="0.25">
      <c r="A24" s="41" t="s">
        <v>34</v>
      </c>
      <c r="B24" s="50">
        <v>50</v>
      </c>
      <c r="C24" s="50" t="s">
        <v>45</v>
      </c>
      <c r="D24" s="50" t="s">
        <v>36</v>
      </c>
      <c r="E24" s="50" t="s">
        <v>49</v>
      </c>
      <c r="F24" s="50">
        <v>44</v>
      </c>
      <c r="G24" s="50">
        <v>1</v>
      </c>
      <c r="H24" s="69">
        <f t="shared" si="0"/>
        <v>44</v>
      </c>
      <c r="I24" s="51">
        <v>3</v>
      </c>
      <c r="J24" s="51">
        <v>3</v>
      </c>
      <c r="K24" s="65">
        <f t="shared" si="4"/>
        <v>0.2</v>
      </c>
      <c r="L24" s="66">
        <f t="shared" si="5"/>
        <v>132</v>
      </c>
      <c r="M24" s="67">
        <f t="shared" si="6"/>
        <v>4.4000000000000004</v>
      </c>
      <c r="N24" s="65">
        <f t="shared" si="7"/>
        <v>660</v>
      </c>
      <c r="O24" s="65">
        <f t="shared" si="8"/>
        <v>22</v>
      </c>
      <c r="P24" s="52"/>
    </row>
    <row r="25" spans="1:16" ht="15.75" customHeight="1" x14ac:dyDescent="0.25">
      <c r="A25" s="41" t="s">
        <v>34</v>
      </c>
      <c r="B25" s="41">
        <v>62</v>
      </c>
      <c r="C25" s="50" t="s">
        <v>50</v>
      </c>
      <c r="D25" s="50" t="s">
        <v>36</v>
      </c>
      <c r="E25" s="50" t="s">
        <v>49</v>
      </c>
      <c r="F25" s="50">
        <v>44</v>
      </c>
      <c r="G25" s="50">
        <v>1</v>
      </c>
      <c r="H25" s="69">
        <f t="shared" si="0"/>
        <v>44</v>
      </c>
      <c r="I25" s="51">
        <v>3</v>
      </c>
      <c r="J25" s="51">
        <v>3</v>
      </c>
      <c r="K25" s="65">
        <f t="shared" si="4"/>
        <v>0.2</v>
      </c>
      <c r="L25" s="66">
        <f t="shared" si="5"/>
        <v>132</v>
      </c>
      <c r="M25" s="67">
        <f t="shared" si="6"/>
        <v>4.4000000000000004</v>
      </c>
      <c r="N25" s="65">
        <f t="shared" si="7"/>
        <v>660</v>
      </c>
      <c r="O25" s="65">
        <f t="shared" si="8"/>
        <v>22</v>
      </c>
      <c r="P25" s="52"/>
    </row>
    <row r="26" spans="1:16" ht="15.75" customHeight="1" x14ac:dyDescent="0.25">
      <c r="A26" s="50" t="s">
        <v>37</v>
      </c>
      <c r="B26" s="50">
        <v>80</v>
      </c>
      <c r="C26" s="50" t="s">
        <v>45</v>
      </c>
      <c r="D26" s="50" t="s">
        <v>36</v>
      </c>
      <c r="E26" s="50" t="s">
        <v>49</v>
      </c>
      <c r="F26" s="50">
        <v>44</v>
      </c>
      <c r="G26" s="50">
        <v>1</v>
      </c>
      <c r="H26" s="69">
        <f t="shared" si="0"/>
        <v>44</v>
      </c>
      <c r="I26" s="51">
        <v>1</v>
      </c>
      <c r="J26" s="51">
        <v>1</v>
      </c>
      <c r="K26" s="65">
        <f t="shared" si="4"/>
        <v>6.6666666666666666E-2</v>
      </c>
      <c r="L26" s="66">
        <f t="shared" si="5"/>
        <v>44</v>
      </c>
      <c r="M26" s="67">
        <f t="shared" si="6"/>
        <v>1.4666666666666666</v>
      </c>
      <c r="N26" s="65">
        <f t="shared" si="7"/>
        <v>660</v>
      </c>
      <c r="O26" s="65">
        <f t="shared" si="8"/>
        <v>22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/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ref="H31:H35" si="9">F31*G31</f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si="9"/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0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3"/>
      <c r="B38" s="53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42"/>
      <c r="B40" s="42"/>
      <c r="C40" s="50"/>
      <c r="D40" s="50"/>
      <c r="E40" s="43"/>
      <c r="F40" s="50"/>
      <c r="G40" s="50"/>
      <c r="H40" s="69">
        <f t="shared" si="0"/>
        <v>0</v>
      </c>
      <c r="I40" s="51"/>
      <c r="J40" s="4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1"/>
      <c r="B41" s="50"/>
      <c r="C41" s="50"/>
      <c r="D41" s="50"/>
      <c r="E41" s="50"/>
      <c r="F41" s="50"/>
      <c r="G41" s="50"/>
      <c r="H41" s="69">
        <f t="shared" si="0"/>
        <v>0</v>
      </c>
      <c r="I41" s="51"/>
      <c r="J41" s="51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8.75" customHeight="1" x14ac:dyDescent="0.25">
      <c r="A42" s="111" t="s">
        <v>38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</row>
    <row r="43" spans="1:16" ht="61.5" customHeight="1" x14ac:dyDescent="0.25">
      <c r="A43" s="124" t="s">
        <v>53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6"/>
    </row>
    <row r="45" spans="1:16" x14ac:dyDescent="0.25">
      <c r="A45" s="1"/>
    </row>
    <row r="46" spans="1:16" ht="30" customHeight="1" x14ac:dyDescent="0.25"/>
    <row r="48" spans="1:16" ht="32.25" customHeight="1" x14ac:dyDescent="0.25"/>
  </sheetData>
  <sheetProtection formatCells="0" insertRows="0" deleteRows="0"/>
  <mergeCells count="7">
    <mergeCell ref="H3:J3"/>
    <mergeCell ref="G1:I1"/>
    <mergeCell ref="G2:I2"/>
    <mergeCell ref="A42:P42"/>
    <mergeCell ref="A43:P43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54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55</v>
      </c>
    </row>
    <row r="2" spans="1:17" x14ac:dyDescent="0.25">
      <c r="F2" s="10" t="s">
        <v>56</v>
      </c>
      <c r="G2" s="84" t="s">
        <v>57</v>
      </c>
      <c r="H2" s="110" t="str">
        <f>'2026-27 Summary'!C2</f>
        <v>ECE</v>
      </c>
      <c r="I2" s="110"/>
      <c r="J2" s="110"/>
      <c r="K2" s="11">
        <f>'2026-27 Summary'!D2</f>
        <v>8.0500000000000007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58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Summary'!D2-'Winter 26-27'!L2-'Fall 26 (compressed)'!K2-'Spring 27 (compressed)'!K2</f>
        <v>0.53333333333333233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59</v>
      </c>
      <c r="D6" s="23" t="s">
        <v>22</v>
      </c>
      <c r="E6" s="23" t="s">
        <v>23</v>
      </c>
      <c r="F6" s="23" t="s">
        <v>60</v>
      </c>
      <c r="G6" s="23" t="s">
        <v>25</v>
      </c>
      <c r="H6" s="17" t="s">
        <v>26</v>
      </c>
      <c r="I6" s="23" t="s">
        <v>27</v>
      </c>
      <c r="J6" s="101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1" t="s">
        <v>38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J14" sqref="J1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70" t="s">
        <v>3</v>
      </c>
      <c r="K1" s="59" t="s">
        <v>61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62</v>
      </c>
      <c r="F2" s="84">
        <v>27</v>
      </c>
      <c r="G2" s="123" t="str">
        <f>'2026-27 Summary'!C2</f>
        <v>ECE</v>
      </c>
      <c r="H2" s="123"/>
      <c r="I2" s="123"/>
      <c r="J2" s="11">
        <f>'2026-27 Summary'!D2</f>
        <v>8.0500000000000007</v>
      </c>
      <c r="K2" s="4">
        <f>SUM(K7:K42)</f>
        <v>3.4500000000000011</v>
      </c>
      <c r="L2" s="12">
        <f>SUM(L7:L42)</f>
        <v>1879</v>
      </c>
      <c r="M2" s="13">
        <f>SUM(M7:M42)</f>
        <v>62.633333333333333</v>
      </c>
      <c r="N2" s="13">
        <f>L2/K2</f>
        <v>544.63768115942014</v>
      </c>
      <c r="O2" s="6">
        <f>M2/K2</f>
        <v>18.15458937198067</v>
      </c>
      <c r="P2"/>
    </row>
    <row r="3" spans="1:17" ht="19.5" customHeight="1" x14ac:dyDescent="0.25">
      <c r="A3" s="1"/>
      <c r="G3" s="94"/>
      <c r="H3" s="105" t="s">
        <v>13</v>
      </c>
      <c r="I3" s="105"/>
      <c r="J3" s="106"/>
      <c r="K3" s="4">
        <f>'2026-27 Summary'!D2-'Summer 26'!L2-'Fall 26 (compressed)'!K2-'Spring 27 (compressed)'!K2</f>
        <v>-6.6666666666667318E-2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8" t="s">
        <v>63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29"/>
    </row>
    <row r="6" spans="1:17" ht="76.5" customHeight="1" x14ac:dyDescent="0.25">
      <c r="A6" s="48" t="s">
        <v>19</v>
      </c>
      <c r="B6" s="48" t="s">
        <v>41</v>
      </c>
      <c r="C6" s="23" t="s">
        <v>64</v>
      </c>
      <c r="D6" s="23" t="s">
        <v>43</v>
      </c>
      <c r="E6" s="23" t="s">
        <v>65</v>
      </c>
      <c r="F6" s="23" t="s">
        <v>66</v>
      </c>
      <c r="G6" s="17" t="s">
        <v>26</v>
      </c>
      <c r="H6" s="23" t="s">
        <v>27</v>
      </c>
      <c r="I6" s="101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>
        <v>10</v>
      </c>
      <c r="C7" s="50" t="s">
        <v>47</v>
      </c>
      <c r="D7" s="50" t="s">
        <v>46</v>
      </c>
      <c r="E7" s="50">
        <v>23</v>
      </c>
      <c r="F7" s="31">
        <v>25</v>
      </c>
      <c r="G7" s="50">
        <v>1</v>
      </c>
      <c r="H7" s="66">
        <f t="shared" ref="H7:H40" si="0">F7*G7</f>
        <v>25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75</v>
      </c>
      <c r="M7" s="67">
        <f>L7/30</f>
        <v>2.5</v>
      </c>
      <c r="N7" s="65">
        <f t="shared" ref="N7" si="3">L7/K7</f>
        <v>375</v>
      </c>
      <c r="O7" s="65">
        <f>M7/K7</f>
        <v>12.5</v>
      </c>
      <c r="P7" s="52"/>
    </row>
    <row r="8" spans="1:17" ht="15.75" customHeight="1" x14ac:dyDescent="0.25">
      <c r="A8" s="50" t="s">
        <v>34</v>
      </c>
      <c r="B8" s="50">
        <v>50</v>
      </c>
      <c r="C8" s="50" t="s">
        <v>47</v>
      </c>
      <c r="D8" s="50" t="s">
        <v>36</v>
      </c>
      <c r="E8" s="50">
        <v>41</v>
      </c>
      <c r="F8" s="31">
        <v>44</v>
      </c>
      <c r="G8" s="50">
        <v>1</v>
      </c>
      <c r="H8" s="66">
        <f t="shared" si="0"/>
        <v>44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34</v>
      </c>
      <c r="B9" s="50">
        <v>50</v>
      </c>
      <c r="C9" s="50" t="s">
        <v>45</v>
      </c>
      <c r="D9" s="50" t="s">
        <v>46</v>
      </c>
      <c r="E9" s="50">
        <v>32</v>
      </c>
      <c r="F9" s="31">
        <v>42</v>
      </c>
      <c r="G9" s="50">
        <v>1</v>
      </c>
      <c r="H9" s="66">
        <f t="shared" si="0"/>
        <v>42</v>
      </c>
      <c r="I9" s="72">
        <v>3</v>
      </c>
      <c r="J9" s="73">
        <v>3</v>
      </c>
      <c r="K9" s="65">
        <f t="shared" si="4"/>
        <v>0.2</v>
      </c>
      <c r="L9" s="66">
        <f t="shared" si="5"/>
        <v>126</v>
      </c>
      <c r="M9" s="67">
        <f t="shared" si="6"/>
        <v>4.2</v>
      </c>
      <c r="N9" s="65">
        <f t="shared" si="7"/>
        <v>630</v>
      </c>
      <c r="O9" s="65">
        <f t="shared" ref="O9:O42" si="8">M9/K9</f>
        <v>21</v>
      </c>
      <c r="P9" s="52"/>
    </row>
    <row r="10" spans="1:17" ht="15.75" customHeight="1" x14ac:dyDescent="0.25">
      <c r="A10" s="50" t="s">
        <v>34</v>
      </c>
      <c r="B10" s="50">
        <v>54</v>
      </c>
      <c r="C10" s="50" t="s">
        <v>47</v>
      </c>
      <c r="D10" s="50" t="s">
        <v>67</v>
      </c>
      <c r="E10" s="50">
        <v>37</v>
      </c>
      <c r="F10" s="50">
        <v>44</v>
      </c>
      <c r="G10" s="50">
        <v>1</v>
      </c>
      <c r="H10" s="66">
        <f t="shared" si="0"/>
        <v>44</v>
      </c>
      <c r="I10" s="72">
        <v>3</v>
      </c>
      <c r="J10" s="72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8"/>
        <v>22</v>
      </c>
      <c r="P10" s="52"/>
    </row>
    <row r="11" spans="1:17" ht="15.75" customHeight="1" x14ac:dyDescent="0.25">
      <c r="A11" s="50" t="s">
        <v>34</v>
      </c>
      <c r="B11" s="50">
        <v>56</v>
      </c>
      <c r="C11" s="50" t="s">
        <v>47</v>
      </c>
      <c r="D11" s="50" t="s">
        <v>36</v>
      </c>
      <c r="E11" s="50">
        <v>39</v>
      </c>
      <c r="F11" s="50">
        <v>44</v>
      </c>
      <c r="G11" s="50">
        <v>1</v>
      </c>
      <c r="H11" s="66">
        <f t="shared" si="0"/>
        <v>44</v>
      </c>
      <c r="I11" s="72">
        <v>3</v>
      </c>
      <c r="J11" s="72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8"/>
        <v>22</v>
      </c>
      <c r="P11" s="52"/>
    </row>
    <row r="12" spans="1:17" ht="15.75" customHeight="1" x14ac:dyDescent="0.25">
      <c r="A12" s="33" t="s">
        <v>34</v>
      </c>
      <c r="B12" s="34">
        <v>56</v>
      </c>
      <c r="C12" s="50" t="s">
        <v>45</v>
      </c>
      <c r="D12" s="50" t="s">
        <v>46</v>
      </c>
      <c r="E12" s="50">
        <v>21</v>
      </c>
      <c r="F12" s="50">
        <v>42</v>
      </c>
      <c r="G12" s="50">
        <v>1</v>
      </c>
      <c r="H12" s="66">
        <f t="shared" si="0"/>
        <v>42</v>
      </c>
      <c r="I12" s="72">
        <v>3</v>
      </c>
      <c r="J12" s="72">
        <v>3</v>
      </c>
      <c r="K12" s="65">
        <f t="shared" si="4"/>
        <v>0.2</v>
      </c>
      <c r="L12" s="66">
        <f t="shared" si="5"/>
        <v>126</v>
      </c>
      <c r="M12" s="67">
        <f t="shared" si="6"/>
        <v>4.2</v>
      </c>
      <c r="N12" s="65">
        <f t="shared" si="7"/>
        <v>630</v>
      </c>
      <c r="O12" s="65">
        <f t="shared" si="8"/>
        <v>21</v>
      </c>
      <c r="P12" s="52"/>
    </row>
    <row r="13" spans="1:17" ht="15.75" customHeight="1" x14ac:dyDescent="0.25">
      <c r="A13" s="35" t="s">
        <v>34</v>
      </c>
      <c r="B13" s="36">
        <v>56</v>
      </c>
      <c r="C13" s="50" t="s">
        <v>45</v>
      </c>
      <c r="D13" s="50" t="s">
        <v>46</v>
      </c>
      <c r="E13" s="50">
        <v>36</v>
      </c>
      <c r="F13" s="50">
        <v>44</v>
      </c>
      <c r="G13" s="50">
        <v>1</v>
      </c>
      <c r="H13" s="66">
        <v>44</v>
      </c>
      <c r="I13" s="72">
        <v>3</v>
      </c>
      <c r="J13" s="72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65">
        <f t="shared" si="8"/>
        <v>22</v>
      </c>
      <c r="P13" s="52"/>
    </row>
    <row r="14" spans="1:17" ht="15.75" customHeight="1" x14ac:dyDescent="0.25">
      <c r="A14" s="35" t="s">
        <v>34</v>
      </c>
      <c r="B14" s="36">
        <v>63</v>
      </c>
      <c r="C14" s="50" t="s">
        <v>47</v>
      </c>
      <c r="D14" s="50" t="s">
        <v>46</v>
      </c>
      <c r="E14" s="50">
        <v>16</v>
      </c>
      <c r="F14" s="50">
        <v>25</v>
      </c>
      <c r="G14" s="50">
        <v>1</v>
      </c>
      <c r="H14" s="66">
        <f t="shared" si="0"/>
        <v>25</v>
      </c>
      <c r="I14" s="72">
        <v>6</v>
      </c>
      <c r="J14" s="72">
        <v>5.25</v>
      </c>
      <c r="K14" s="65">
        <f t="shared" si="4"/>
        <v>0.35</v>
      </c>
      <c r="L14" s="66">
        <f t="shared" si="5"/>
        <v>150</v>
      </c>
      <c r="M14" s="67">
        <f t="shared" si="6"/>
        <v>5</v>
      </c>
      <c r="N14" s="65">
        <f t="shared" si="7"/>
        <v>428.57142857142861</v>
      </c>
      <c r="O14" s="65">
        <f t="shared" si="8"/>
        <v>14.285714285714286</v>
      </c>
      <c r="P14" s="52"/>
    </row>
    <row r="15" spans="1:17" ht="15.75" customHeight="1" x14ac:dyDescent="0.25">
      <c r="A15" s="35" t="s">
        <v>34</v>
      </c>
      <c r="B15" s="36">
        <v>63</v>
      </c>
      <c r="C15" s="50" t="s">
        <v>47</v>
      </c>
      <c r="D15" s="50" t="s">
        <v>46</v>
      </c>
      <c r="E15" s="50">
        <v>22</v>
      </c>
      <c r="F15" s="50">
        <v>25</v>
      </c>
      <c r="G15" s="50">
        <v>1</v>
      </c>
      <c r="H15" s="66">
        <f t="shared" si="0"/>
        <v>25</v>
      </c>
      <c r="I15" s="72">
        <v>4</v>
      </c>
      <c r="J15" s="72">
        <v>4</v>
      </c>
      <c r="K15" s="65">
        <f t="shared" si="4"/>
        <v>0.26666666666666666</v>
      </c>
      <c r="L15" s="66">
        <f t="shared" si="5"/>
        <v>100</v>
      </c>
      <c r="M15" s="67">
        <f t="shared" si="6"/>
        <v>3.3333333333333335</v>
      </c>
      <c r="N15" s="65">
        <f t="shared" si="7"/>
        <v>375</v>
      </c>
      <c r="O15" s="65">
        <f t="shared" si="8"/>
        <v>12.5</v>
      </c>
      <c r="P15" s="52"/>
    </row>
    <row r="16" spans="1:17" ht="15.75" customHeight="1" x14ac:dyDescent="0.25">
      <c r="A16" s="35" t="s">
        <v>34</v>
      </c>
      <c r="B16" s="36">
        <v>69</v>
      </c>
      <c r="C16" s="50" t="s">
        <v>47</v>
      </c>
      <c r="D16" s="50" t="s">
        <v>46</v>
      </c>
      <c r="E16" s="50">
        <v>28</v>
      </c>
      <c r="F16" s="50">
        <v>44</v>
      </c>
      <c r="G16" s="50">
        <v>1</v>
      </c>
      <c r="H16" s="66">
        <f t="shared" si="0"/>
        <v>44</v>
      </c>
      <c r="I16" s="72">
        <v>3</v>
      </c>
      <c r="J16" s="72">
        <v>3</v>
      </c>
      <c r="K16" s="65">
        <f t="shared" si="4"/>
        <v>0.2</v>
      </c>
      <c r="L16" s="66">
        <f t="shared" si="5"/>
        <v>132</v>
      </c>
      <c r="M16" s="67">
        <f t="shared" si="6"/>
        <v>4.4000000000000004</v>
      </c>
      <c r="N16" s="65">
        <f t="shared" si="7"/>
        <v>660</v>
      </c>
      <c r="O16" s="65">
        <f t="shared" si="8"/>
        <v>22</v>
      </c>
      <c r="P16" s="52"/>
    </row>
    <row r="17" spans="1:16" ht="15.75" customHeight="1" x14ac:dyDescent="0.25">
      <c r="A17" s="35" t="s">
        <v>34</v>
      </c>
      <c r="B17" s="36">
        <v>79</v>
      </c>
      <c r="C17" s="50" t="s">
        <v>52</v>
      </c>
      <c r="D17" s="50" t="s">
        <v>46</v>
      </c>
      <c r="E17" s="50">
        <v>31</v>
      </c>
      <c r="F17" s="50">
        <v>42</v>
      </c>
      <c r="G17" s="50">
        <v>1</v>
      </c>
      <c r="H17" s="66">
        <f t="shared" si="0"/>
        <v>42</v>
      </c>
      <c r="I17" s="72">
        <v>3</v>
      </c>
      <c r="J17" s="72">
        <v>3</v>
      </c>
      <c r="K17" s="65">
        <f t="shared" si="4"/>
        <v>0.2</v>
      </c>
      <c r="L17" s="66">
        <f t="shared" si="5"/>
        <v>126</v>
      </c>
      <c r="M17" s="67">
        <f t="shared" si="6"/>
        <v>4.2</v>
      </c>
      <c r="N17" s="65">
        <f t="shared" si="7"/>
        <v>630</v>
      </c>
      <c r="O17" s="65">
        <f t="shared" si="8"/>
        <v>21</v>
      </c>
      <c r="P17" s="52"/>
    </row>
    <row r="18" spans="1:16" ht="15.75" customHeight="1" x14ac:dyDescent="0.25">
      <c r="A18" s="35" t="s">
        <v>34</v>
      </c>
      <c r="B18" s="36">
        <v>87</v>
      </c>
      <c r="C18" s="50" t="s">
        <v>47</v>
      </c>
      <c r="D18" s="50" t="s">
        <v>67</v>
      </c>
      <c r="E18" s="50">
        <v>29</v>
      </c>
      <c r="F18" s="50">
        <v>44</v>
      </c>
      <c r="G18" s="50">
        <v>1</v>
      </c>
      <c r="H18" s="66">
        <f t="shared" si="0"/>
        <v>44</v>
      </c>
      <c r="I18" s="72">
        <v>3</v>
      </c>
      <c r="J18" s="72">
        <v>3</v>
      </c>
      <c r="K18" s="65">
        <f t="shared" si="4"/>
        <v>0.2</v>
      </c>
      <c r="L18" s="66">
        <f t="shared" si="5"/>
        <v>132</v>
      </c>
      <c r="M18" s="67">
        <f t="shared" si="6"/>
        <v>4.4000000000000004</v>
      </c>
      <c r="N18" s="65">
        <f t="shared" si="7"/>
        <v>660</v>
      </c>
      <c r="O18" s="65">
        <f t="shared" si="8"/>
        <v>22</v>
      </c>
      <c r="P18" s="52"/>
    </row>
    <row r="19" spans="1:16" ht="15.75" customHeight="1" x14ac:dyDescent="0.25">
      <c r="A19" s="35" t="s">
        <v>34</v>
      </c>
      <c r="B19" s="36">
        <v>90</v>
      </c>
      <c r="C19" s="50" t="s">
        <v>47</v>
      </c>
      <c r="D19" s="50" t="s">
        <v>46</v>
      </c>
      <c r="E19" s="50">
        <v>12</v>
      </c>
      <c r="F19" s="50">
        <v>15</v>
      </c>
      <c r="G19" s="50">
        <v>1</v>
      </c>
      <c r="H19" s="66">
        <f t="shared" si="0"/>
        <v>15</v>
      </c>
      <c r="I19" s="72">
        <v>8</v>
      </c>
      <c r="J19" s="72">
        <v>6.5</v>
      </c>
      <c r="K19" s="65">
        <f t="shared" si="4"/>
        <v>0.43333333333333335</v>
      </c>
      <c r="L19" s="66">
        <f t="shared" si="5"/>
        <v>120</v>
      </c>
      <c r="M19" s="67">
        <f t="shared" si="6"/>
        <v>4</v>
      </c>
      <c r="N19" s="65">
        <f t="shared" si="7"/>
        <v>276.92307692307691</v>
      </c>
      <c r="O19" s="65">
        <f t="shared" si="8"/>
        <v>9.2307692307692299</v>
      </c>
      <c r="P19" s="52"/>
    </row>
    <row r="20" spans="1:16" ht="15.75" customHeight="1" x14ac:dyDescent="0.25">
      <c r="A20" s="35" t="s">
        <v>37</v>
      </c>
      <c r="B20" s="36">
        <v>40</v>
      </c>
      <c r="C20" s="50" t="s">
        <v>47</v>
      </c>
      <c r="D20" s="50" t="s">
        <v>46</v>
      </c>
      <c r="E20" s="50">
        <v>29</v>
      </c>
      <c r="F20" s="50">
        <v>44</v>
      </c>
      <c r="G20" s="50">
        <v>1</v>
      </c>
      <c r="H20" s="66">
        <f t="shared" si="0"/>
        <v>44</v>
      </c>
      <c r="I20" s="72">
        <v>3</v>
      </c>
      <c r="J20" s="72">
        <v>3</v>
      </c>
      <c r="K20" s="65">
        <f t="shared" si="4"/>
        <v>0.2</v>
      </c>
      <c r="L20" s="66">
        <f t="shared" si="5"/>
        <v>132</v>
      </c>
      <c r="M20" s="67">
        <f t="shared" si="6"/>
        <v>4.4000000000000004</v>
      </c>
      <c r="N20" s="65">
        <f t="shared" si="7"/>
        <v>660</v>
      </c>
      <c r="O20" s="65">
        <f t="shared" si="8"/>
        <v>22</v>
      </c>
      <c r="P20" s="52"/>
    </row>
    <row r="21" spans="1:16" ht="15.75" customHeight="1" x14ac:dyDescent="0.25">
      <c r="A21" s="35" t="s">
        <v>34</v>
      </c>
      <c r="B21" s="36">
        <v>62</v>
      </c>
      <c r="C21" s="50" t="s">
        <v>50</v>
      </c>
      <c r="D21" s="50" t="s">
        <v>36</v>
      </c>
      <c r="E21" s="50" t="s">
        <v>49</v>
      </c>
      <c r="F21" s="50">
        <v>44</v>
      </c>
      <c r="G21" s="50">
        <v>1</v>
      </c>
      <c r="H21" s="66">
        <f t="shared" si="0"/>
        <v>44</v>
      </c>
      <c r="I21" s="72">
        <v>3</v>
      </c>
      <c r="J21" s="72">
        <v>3</v>
      </c>
      <c r="K21" s="65">
        <f t="shared" si="4"/>
        <v>0.2</v>
      </c>
      <c r="L21" s="66">
        <f t="shared" si="5"/>
        <v>132</v>
      </c>
      <c r="M21" s="67">
        <f t="shared" si="6"/>
        <v>4.4000000000000004</v>
      </c>
      <c r="N21" s="65">
        <f t="shared" si="7"/>
        <v>660</v>
      </c>
      <c r="O21" s="65">
        <f t="shared" si="8"/>
        <v>22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1" t="s">
        <v>38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7" s="44" customFormat="1" ht="60.75" customHeight="1" x14ac:dyDescent="0.25">
      <c r="A44" s="114" t="s">
        <v>68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/>
    </row>
    <row r="45" spans="1:17" x14ac:dyDescent="0.25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69</v>
      </c>
      <c r="E1" s="7" t="s">
        <v>70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71</v>
      </c>
      <c r="B2" s="85" t="s">
        <v>57</v>
      </c>
      <c r="C2" s="10" t="s">
        <v>34</v>
      </c>
      <c r="D2" s="102">
        <v>8.0500000000000007</v>
      </c>
      <c r="E2" s="4">
        <f>SUM('Summer 26'!L2,'Fall 26 (compressed)'!K2,'Winter 26-27'!L2,'Spring 27 (compressed)'!K2)</f>
        <v>8.1166666666666689</v>
      </c>
      <c r="F2" s="4">
        <f>'Summer 26'!M2+'Fall 26 (compressed)'!L2+'Winter 26-27'!M2+'Spring 27 (compressed)'!L2</f>
        <v>4613</v>
      </c>
      <c r="G2" s="4">
        <f>SUM('Summer 26'!N2,'Fall 26 (compressed)'!M2,'Winter 26-27'!N2,'Spring 27 (compressed)'!M2)</f>
        <v>153.76666666666668</v>
      </c>
      <c r="H2" s="6">
        <f>F2/E2</f>
        <v>568.3367556468171</v>
      </c>
      <c r="I2" s="92">
        <f>G2/E2</f>
        <v>18.94455852156057</v>
      </c>
    </row>
    <row r="3" spans="1:14" x14ac:dyDescent="0.25">
      <c r="D3" t="s">
        <v>72</v>
      </c>
      <c r="H3" t="s">
        <v>13</v>
      </c>
    </row>
    <row r="4" spans="1:14" x14ac:dyDescent="0.25">
      <c r="D4" s="103">
        <v>8.0500000000000007</v>
      </c>
    </row>
    <row r="6" spans="1:14" ht="15.75" thickBot="1" x14ac:dyDescent="0.3">
      <c r="A6" s="58"/>
      <c r="B6" s="58"/>
      <c r="D6" s="58"/>
      <c r="E6" s="89" t="s">
        <v>73</v>
      </c>
      <c r="F6" s="89" t="s">
        <v>74</v>
      </c>
      <c r="G6" s="58"/>
      <c r="H6" s="58"/>
      <c r="K6" s="58"/>
      <c r="L6" s="58"/>
      <c r="M6" s="58"/>
      <c r="N6" s="58"/>
    </row>
    <row r="7" spans="1:14" x14ac:dyDescent="0.25">
      <c r="D7" s="86" t="s">
        <v>75</v>
      </c>
      <c r="E7" s="97">
        <v>0.44</v>
      </c>
      <c r="F7" s="97">
        <v>3.98</v>
      </c>
    </row>
    <row r="8" spans="1:14" x14ac:dyDescent="0.25">
      <c r="D8" s="86" t="s">
        <v>32</v>
      </c>
      <c r="E8" s="97">
        <v>11.82</v>
      </c>
      <c r="F8" s="97">
        <v>53.47</v>
      </c>
    </row>
    <row r="9" spans="1:14" x14ac:dyDescent="0.25">
      <c r="D9" s="86" t="s">
        <v>7</v>
      </c>
      <c r="E9" s="97">
        <v>813.64</v>
      </c>
      <c r="F9" s="97">
        <v>419.28</v>
      </c>
    </row>
    <row r="10" spans="1:14" x14ac:dyDescent="0.25">
      <c r="D10" s="86" t="s">
        <v>8</v>
      </c>
      <c r="E10" s="98">
        <v>26.86</v>
      </c>
      <c r="F10" s="98">
        <v>13.42</v>
      </c>
    </row>
    <row r="11" spans="1:14" x14ac:dyDescent="0.25">
      <c r="D11" s="86"/>
      <c r="E11" s="96"/>
      <c r="F11" s="96"/>
    </row>
    <row r="12" spans="1:14" x14ac:dyDescent="0.25">
      <c r="E12" s="130" t="s">
        <v>76</v>
      </c>
      <c r="F12" s="131"/>
      <c r="G12" s="131"/>
      <c r="H12" s="132"/>
    </row>
    <row r="13" spans="1:14" ht="15.75" thickBot="1" x14ac:dyDescent="0.3">
      <c r="E13" s="88" t="s">
        <v>75</v>
      </c>
      <c r="F13" s="88" t="s">
        <v>32</v>
      </c>
      <c r="G13" s="88" t="s">
        <v>7</v>
      </c>
      <c r="H13" s="88" t="s">
        <v>8</v>
      </c>
    </row>
    <row r="14" spans="1:14" x14ac:dyDescent="0.25">
      <c r="E14" s="97">
        <f>AVERAGE(E19:E23)</f>
        <v>9.0299999999999994</v>
      </c>
      <c r="F14" s="97">
        <f>AVERAGE(F19:F23)</f>
        <v>103.85799999999999</v>
      </c>
      <c r="G14" s="97">
        <f>AVERAGE(G19:G23)</f>
        <v>357.74799999999999</v>
      </c>
      <c r="H14" s="97">
        <f>AVERAGE(H19:H23)</f>
        <v>11.575999999999999</v>
      </c>
    </row>
    <row r="17" spans="4:8" x14ac:dyDescent="0.25">
      <c r="E17" s="130" t="s">
        <v>77</v>
      </c>
      <c r="F17" s="131"/>
      <c r="G17" s="131"/>
      <c r="H17" s="132"/>
    </row>
    <row r="18" spans="4:8" ht="15.75" thickBot="1" x14ac:dyDescent="0.3">
      <c r="E18" s="88" t="s">
        <v>75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78</v>
      </c>
      <c r="E19" s="97">
        <v>8.43</v>
      </c>
      <c r="F19" s="97">
        <v>122.05</v>
      </c>
      <c r="G19" s="97">
        <v>442.24</v>
      </c>
      <c r="H19" s="97">
        <v>14.47</v>
      </c>
    </row>
    <row r="20" spans="4:8" x14ac:dyDescent="0.25">
      <c r="D20" s="86" t="s">
        <v>79</v>
      </c>
      <c r="E20" s="97">
        <v>8.39</v>
      </c>
      <c r="F20" s="97">
        <v>94.5</v>
      </c>
      <c r="G20" s="97">
        <v>348</v>
      </c>
      <c r="H20" s="97">
        <v>11.27</v>
      </c>
    </row>
    <row r="21" spans="4:8" x14ac:dyDescent="0.25">
      <c r="D21" s="86" t="s">
        <v>80</v>
      </c>
      <c r="E21" s="97">
        <v>9.3699999999999992</v>
      </c>
      <c r="F21" s="97">
        <v>82.77</v>
      </c>
      <c r="G21" s="97">
        <v>269.47000000000003</v>
      </c>
      <c r="H21" s="97">
        <v>8.83</v>
      </c>
    </row>
    <row r="22" spans="4:8" x14ac:dyDescent="0.25">
      <c r="D22" s="86" t="s">
        <v>81</v>
      </c>
      <c r="E22" s="98">
        <v>8.56</v>
      </c>
      <c r="F22" s="98">
        <v>104.42</v>
      </c>
      <c r="G22" s="98">
        <v>381.5</v>
      </c>
      <c r="H22" s="98">
        <v>12.2</v>
      </c>
    </row>
    <row r="23" spans="4:8" x14ac:dyDescent="0.25">
      <c r="D23" s="86" t="s">
        <v>82</v>
      </c>
      <c r="E23" s="104">
        <v>10.4</v>
      </c>
      <c r="F23" s="104">
        <v>115.55</v>
      </c>
      <c r="G23" s="104">
        <v>347.53</v>
      </c>
      <c r="H23" s="104">
        <v>11.11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7" t="s">
        <v>2</v>
      </c>
      <c r="H1" s="108"/>
      <c r="I1" s="109"/>
      <c r="J1" s="70" t="s">
        <v>3</v>
      </c>
      <c r="K1" s="59" t="s">
        <v>83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0" t="s">
        <v>57</v>
      </c>
      <c r="G2" s="110" t="str">
        <f>'2026-27 Summary'!C2</f>
        <v>ECE</v>
      </c>
      <c r="H2" s="110"/>
      <c r="I2" s="110"/>
      <c r="J2" s="11">
        <f>'2026-27 Summary'!D2</f>
        <v>8.0500000000000007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105" t="s">
        <v>13</v>
      </c>
      <c r="I3" s="105"/>
      <c r="J3" s="106"/>
      <c r="K3" s="4">
        <f>'2026-27 Summary'!D2-'Proposed Additions'!K2-'Fall 26 (compressed)'!K2-'Spring 27 (compressed)'!K2-'Summer 26'!L2</f>
        <v>-6.6666666666667762E-2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1"/>
      <c r="C4" s="122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84</v>
      </c>
      <c r="D6" s="23" t="s">
        <v>43</v>
      </c>
      <c r="E6" s="23" t="s">
        <v>23</v>
      </c>
      <c r="F6" s="23" t="s">
        <v>25</v>
      </c>
      <c r="G6" s="17" t="s">
        <v>85</v>
      </c>
      <c r="H6" s="23" t="s">
        <v>27</v>
      </c>
      <c r="I6" s="24" t="s">
        <v>86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3" t="s">
        <v>87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</row>
    <row r="18" spans="1:16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</row>
    <row r="19" spans="1:16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40"/>
    </row>
    <row r="20" spans="1:16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40"/>
    </row>
    <row r="21" spans="1:16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3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88</v>
      </c>
    </row>
    <row r="3" spans="1:2" x14ac:dyDescent="0.25">
      <c r="A3" t="s">
        <v>89</v>
      </c>
      <c r="B3" t="s">
        <v>90</v>
      </c>
    </row>
    <row r="4" spans="1:2" x14ac:dyDescent="0.25">
      <c r="A4" t="s">
        <v>46</v>
      </c>
      <c r="B4" t="s">
        <v>91</v>
      </c>
    </row>
    <row r="5" spans="1:2" x14ac:dyDescent="0.25">
      <c r="A5" t="s">
        <v>92</v>
      </c>
      <c r="B5" t="s">
        <v>93</v>
      </c>
    </row>
    <row r="6" spans="1:2" x14ac:dyDescent="0.25">
      <c r="A6" t="s">
        <v>36</v>
      </c>
      <c r="B6" t="s">
        <v>94</v>
      </c>
    </row>
    <row r="7" spans="1:2" x14ac:dyDescent="0.25">
      <c r="A7" t="s">
        <v>67</v>
      </c>
      <c r="B7" t="s">
        <v>95</v>
      </c>
    </row>
    <row r="8" spans="1:2" x14ac:dyDescent="0.25">
      <c r="A8" t="s">
        <v>48</v>
      </c>
      <c r="B8" t="s">
        <v>96</v>
      </c>
    </row>
    <row r="11" spans="1:2" x14ac:dyDescent="0.25">
      <c r="A11" t="s">
        <v>97</v>
      </c>
    </row>
    <row r="12" spans="1:2" x14ac:dyDescent="0.25">
      <c r="A12" t="s">
        <v>98</v>
      </c>
    </row>
    <row r="13" spans="1:2" x14ac:dyDescent="0.25">
      <c r="A13" t="s">
        <v>99</v>
      </c>
    </row>
    <row r="14" spans="1:2" x14ac:dyDescent="0.25">
      <c r="A14" t="s">
        <v>100</v>
      </c>
    </row>
    <row r="15" spans="1:2" x14ac:dyDescent="0.25">
      <c r="A15" t="s">
        <v>35</v>
      </c>
    </row>
    <row r="17" spans="1:1" x14ac:dyDescent="0.25">
      <c r="A17" t="s">
        <v>101</v>
      </c>
    </row>
    <row r="18" spans="1:1" x14ac:dyDescent="0.25">
      <c r="A18" t="s">
        <v>47</v>
      </c>
    </row>
    <row r="19" spans="1:1" x14ac:dyDescent="0.25">
      <c r="A19" t="s">
        <v>50</v>
      </c>
    </row>
    <row r="20" spans="1:1" x14ac:dyDescent="0.25">
      <c r="A20" t="s">
        <v>52</v>
      </c>
    </row>
    <row r="21" spans="1:1" x14ac:dyDescent="0.25">
      <c r="A21" t="s">
        <v>45</v>
      </c>
    </row>
    <row r="23" spans="1:1" x14ac:dyDescent="0.25">
      <c r="A23" t="s">
        <v>102</v>
      </c>
    </row>
    <row r="24" spans="1:1" x14ac:dyDescent="0.25">
      <c r="A24" t="s">
        <v>103</v>
      </c>
    </row>
    <row r="25" spans="1:1" x14ac:dyDescent="0.25">
      <c r="A25" t="s">
        <v>104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1D5700-55B1-43CD-ABCE-EC7658960C8A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2.xml><?xml version="1.0" encoding="utf-8"?>
<ds:datastoreItem xmlns:ds="http://schemas.openxmlformats.org/officeDocument/2006/customXml" ds:itemID="{10AB43C6-3D56-46F8-B5B2-2F519BE8F7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549657-1E79-4BC9-8DDD-BE6C38246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